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20" windowWidth="12120" windowHeight="9120"/>
  </bookViews>
  <sheets>
    <sheet name="ورقة1" sheetId="1" r:id="rId1"/>
    <sheet name="ورقة2" sheetId="2" r:id="rId2"/>
    <sheet name="ورقة3" sheetId="3" r:id="rId3"/>
  </sheets>
  <calcPr calcId="125725"/>
</workbook>
</file>

<file path=xl/calcChain.xml><?xml version="1.0" encoding="utf-8"?>
<calcChain xmlns="http://schemas.openxmlformats.org/spreadsheetml/2006/main">
  <c r="L2" i="1"/>
  <c r="H3"/>
  <c r="G3"/>
  <c r="F5"/>
  <c r="F6"/>
  <c r="G6"/>
  <c r="F8"/>
  <c r="F9"/>
  <c r="G8" s="1"/>
  <c r="F2"/>
  <c r="F3"/>
  <c r="F4"/>
  <c r="F7"/>
  <c r="F10"/>
  <c r="F11"/>
  <c r="F12"/>
  <c r="F13"/>
  <c r="F14"/>
  <c r="F15"/>
  <c r="F16"/>
  <c r="F17"/>
  <c r="F18"/>
  <c r="F19"/>
  <c r="F20"/>
  <c r="F21"/>
  <c r="F22"/>
  <c r="F23"/>
  <c r="F24"/>
  <c r="F25"/>
  <c r="F26"/>
  <c r="F27"/>
  <c r="F28"/>
  <c r="F29"/>
  <c r="F30"/>
  <c r="F31"/>
  <c r="F32"/>
  <c r="F33"/>
  <c r="F34"/>
  <c r="F35"/>
</calcChain>
</file>

<file path=xl/comments1.xml><?xml version="1.0" encoding="utf-8"?>
<comments xmlns="http://schemas.openxmlformats.org/spreadsheetml/2006/main">
  <authors>
    <author>Author</author>
  </authors>
  <commentList>
    <comment ref="I9" authorId="0">
      <text>
        <r>
          <rPr>
            <sz val="14"/>
            <color indexed="81"/>
            <rFont val="Tahoma"/>
            <family val="2"/>
          </rPr>
          <t>ااذا كان السداد ( المبلغ المدفوع ) اكبر من اجمالى الايميل اى اجمالى الطلبية الواحدة  يظهر  باقى المبلغ فى خانة المتبقى كما هو موضح فىH3 واذا كان المبلغ المدفوع اقل من اجمالى الايميل يظهر بقية المبلغ فى خانة الباقى من المسدد كما هو موضح فى L6 ..... كيف يمكن ان يحدث ذالك تلقائيا و اتوماتيكيا بمجرد  ادخالى  المبلغ المدفوع سواء كان اكتر او اقل من اجمالى الايميل ??????</t>
        </r>
        <r>
          <rPr>
            <sz val="8"/>
            <color indexed="81"/>
            <rFont val="Tahoma"/>
          </rPr>
          <t xml:space="preserve">
 </t>
        </r>
      </text>
    </comment>
  </commentList>
</comments>
</file>

<file path=xl/sharedStrings.xml><?xml version="1.0" encoding="utf-8"?>
<sst xmlns="http://schemas.openxmlformats.org/spreadsheetml/2006/main" count="48" uniqueCount="28">
  <si>
    <t>دولاب عمال 12 ضلفه</t>
  </si>
  <si>
    <t>دولاب مكتبى صاج 2 ضلفه</t>
  </si>
  <si>
    <t>دولاب 6 خانه رأسى</t>
  </si>
  <si>
    <t>وحده ارفف 2 متر 5 رف</t>
  </si>
  <si>
    <t xml:space="preserve">وحده ارفف 3 متر 7 رف </t>
  </si>
  <si>
    <t>مكتب صاج 3 درج صغير</t>
  </si>
  <si>
    <t>دولاب ملابس 2 ضلفه</t>
  </si>
  <si>
    <t xml:space="preserve">رف </t>
  </si>
  <si>
    <t>قائم</t>
  </si>
  <si>
    <t>شانون 3 درج</t>
  </si>
  <si>
    <t>20/11/2012</t>
  </si>
  <si>
    <t>شانون 4 درج</t>
  </si>
  <si>
    <t>دولاب عمال 4 ضلفه رأسى</t>
  </si>
  <si>
    <t>دولاب عمال 6 دلفه</t>
  </si>
  <si>
    <t>22/11/2012</t>
  </si>
  <si>
    <t>دولاب عمال 4 ضلفه 2 فوق +2 تحت</t>
  </si>
  <si>
    <t>أسم المنتج</t>
  </si>
  <si>
    <t>الكمية المطلوبة</t>
  </si>
  <si>
    <t>التاريخ</t>
  </si>
  <si>
    <t>السعر</t>
  </si>
  <si>
    <t>الاجمالى</t>
  </si>
  <si>
    <t>رقم الايميل</t>
  </si>
  <si>
    <t>من ايميل رقم</t>
  </si>
  <si>
    <t>تاريخ السداد</t>
  </si>
  <si>
    <t>السداد</t>
  </si>
  <si>
    <t>المتبقى</t>
  </si>
  <si>
    <t>الباقى من المسدد</t>
  </si>
  <si>
    <t>اجمالى الايميل</t>
  </si>
</sst>
</file>

<file path=xl/styles.xml><?xml version="1.0" encoding="utf-8"?>
<styleSheet xmlns="http://schemas.openxmlformats.org/spreadsheetml/2006/main">
  <numFmts count="1">
    <numFmt numFmtId="180" formatCode="[$ج.م.‏-C01]\ #,##0.00_-"/>
  </numFmts>
  <fonts count="5">
    <font>
      <sz val="11"/>
      <color theme="1"/>
      <name val="Calibri"/>
      <family val="2"/>
      <charset val="178"/>
      <scheme val="minor"/>
    </font>
    <font>
      <sz val="8"/>
      <name val="Calibri"/>
      <family val="2"/>
      <charset val="178"/>
    </font>
    <font>
      <sz val="14"/>
      <color indexed="8"/>
      <name val="Calibri"/>
      <family val="2"/>
      <charset val="178"/>
    </font>
    <font>
      <sz val="8"/>
      <color indexed="81"/>
      <name val="Tahoma"/>
    </font>
    <font>
      <sz val="14"/>
      <color indexed="81"/>
      <name val="Tahoma"/>
      <family val="2"/>
    </font>
  </fonts>
  <fills count="15">
    <fill>
      <patternFill patternType="none"/>
    </fill>
    <fill>
      <patternFill patternType="gray125"/>
    </fill>
    <fill>
      <patternFill patternType="solid">
        <fgColor indexed="13"/>
        <bgColor indexed="64"/>
      </patternFill>
    </fill>
    <fill>
      <patternFill patternType="solid">
        <fgColor indexed="23"/>
        <bgColor indexed="64"/>
      </patternFill>
    </fill>
    <fill>
      <patternFill patternType="solid">
        <fgColor indexed="55"/>
        <bgColor indexed="64"/>
      </patternFill>
    </fill>
    <fill>
      <patternFill patternType="solid">
        <fgColor indexed="41"/>
        <bgColor indexed="64"/>
      </patternFill>
    </fill>
    <fill>
      <patternFill patternType="solid">
        <fgColor indexed="27"/>
        <bgColor indexed="64"/>
      </patternFill>
    </fill>
    <fill>
      <patternFill patternType="solid">
        <fgColor indexed="36"/>
        <bgColor indexed="64"/>
      </patternFill>
    </fill>
    <fill>
      <patternFill patternType="solid">
        <fgColor indexed="40"/>
        <bgColor indexed="64"/>
      </patternFill>
    </fill>
    <fill>
      <patternFill patternType="solid">
        <fgColor indexed="17"/>
        <bgColor indexed="64"/>
      </patternFill>
    </fill>
    <fill>
      <patternFill patternType="solid">
        <fgColor indexed="51"/>
        <bgColor indexed="64"/>
      </patternFill>
    </fill>
    <fill>
      <patternFill patternType="solid">
        <fgColor indexed="60"/>
        <bgColor indexed="64"/>
      </patternFill>
    </fill>
    <fill>
      <patternFill patternType="solid">
        <fgColor indexed="49"/>
        <bgColor indexed="64"/>
      </patternFill>
    </fill>
    <fill>
      <patternFill patternType="solid">
        <fgColor indexed="29"/>
        <bgColor indexed="64"/>
      </patternFill>
    </fill>
    <fill>
      <patternFill patternType="solid">
        <fgColor indexed="4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71">
    <xf numFmtId="0" fontId="0" fillId="0" borderId="0" xfId="0"/>
    <xf numFmtId="0" fontId="2" fillId="0" borderId="1" xfId="0" applyFont="1" applyBorder="1" applyAlignment="1">
      <alignment horizontal="center" vertical="top"/>
    </xf>
    <xf numFmtId="14" fontId="2" fillId="0" borderId="1" xfId="0" applyNumberFormat="1" applyFont="1" applyBorder="1" applyAlignment="1">
      <alignment horizontal="center" vertical="top"/>
    </xf>
    <xf numFmtId="0" fontId="2" fillId="0" borderId="2" xfId="0" applyFont="1" applyBorder="1" applyAlignment="1">
      <alignment horizontal="center" vertical="top"/>
    </xf>
    <xf numFmtId="0" fontId="2" fillId="0" borderId="0" xfId="0" applyFont="1" applyBorder="1" applyAlignment="1">
      <alignment horizontal="center" vertical="top"/>
    </xf>
    <xf numFmtId="0" fontId="2" fillId="0" borderId="0" xfId="0" applyFont="1" applyAlignment="1">
      <alignment horizontal="center" vertical="top"/>
    </xf>
    <xf numFmtId="0" fontId="2" fillId="2" borderId="1" xfId="0" applyFont="1" applyFill="1" applyBorder="1" applyAlignment="1">
      <alignment horizontal="center" vertical="top"/>
    </xf>
    <xf numFmtId="14" fontId="2" fillId="2" borderId="1" xfId="0" applyNumberFormat="1" applyFont="1" applyFill="1" applyBorder="1" applyAlignment="1">
      <alignment horizontal="center" vertical="top"/>
    </xf>
    <xf numFmtId="0" fontId="2" fillId="2" borderId="2" xfId="0" applyFont="1" applyFill="1" applyBorder="1" applyAlignment="1">
      <alignment horizontal="center" vertical="top"/>
    </xf>
    <xf numFmtId="0" fontId="2" fillId="2" borderId="0" xfId="0" applyFont="1" applyFill="1" applyBorder="1" applyAlignment="1">
      <alignment horizontal="center" vertical="top"/>
    </xf>
    <xf numFmtId="14" fontId="2" fillId="0" borderId="0" xfId="0" applyNumberFormat="1" applyFont="1" applyAlignment="1">
      <alignment horizontal="center" vertical="top"/>
    </xf>
    <xf numFmtId="180" fontId="2" fillId="2" borderId="3" xfId="0" applyNumberFormat="1" applyFont="1" applyFill="1" applyBorder="1" applyAlignment="1">
      <alignment horizontal="center" vertical="top"/>
    </xf>
    <xf numFmtId="0" fontId="2" fillId="3" borderId="1" xfId="0" applyFont="1" applyFill="1" applyBorder="1" applyAlignment="1">
      <alignment horizontal="center" vertical="top"/>
    </xf>
    <xf numFmtId="14" fontId="2" fillId="3" borderId="1" xfId="0" applyNumberFormat="1" applyFont="1" applyFill="1" applyBorder="1" applyAlignment="1">
      <alignment horizontal="center" vertical="top"/>
    </xf>
    <xf numFmtId="0" fontId="2" fillId="3" borderId="2" xfId="0" applyFont="1" applyFill="1" applyBorder="1" applyAlignment="1">
      <alignment horizontal="center" vertical="top"/>
    </xf>
    <xf numFmtId="0" fontId="2" fillId="3" borderId="0" xfId="0" applyFont="1" applyFill="1" applyBorder="1" applyAlignment="1">
      <alignment horizontal="center" vertical="top"/>
    </xf>
    <xf numFmtId="0" fontId="2" fillId="4" borderId="1" xfId="0" applyFont="1" applyFill="1" applyBorder="1" applyAlignment="1">
      <alignment horizontal="center" vertical="top"/>
    </xf>
    <xf numFmtId="14" fontId="2" fillId="4" borderId="1" xfId="0" applyNumberFormat="1" applyFont="1" applyFill="1" applyBorder="1" applyAlignment="1">
      <alignment horizontal="center" vertical="top"/>
    </xf>
    <xf numFmtId="0" fontId="2" fillId="4" borderId="2" xfId="0" applyFont="1" applyFill="1" applyBorder="1" applyAlignment="1">
      <alignment horizontal="center" vertical="top"/>
    </xf>
    <xf numFmtId="0" fontId="2" fillId="4" borderId="0" xfId="0" applyFont="1" applyFill="1" applyBorder="1" applyAlignment="1">
      <alignment horizontal="center" vertical="top"/>
    </xf>
    <xf numFmtId="0" fontId="2" fillId="5" borderId="1" xfId="0" applyFont="1" applyFill="1" applyBorder="1" applyAlignment="1">
      <alignment horizontal="center" vertical="top"/>
    </xf>
    <xf numFmtId="14" fontId="2" fillId="6" borderId="1" xfId="0" applyNumberFormat="1" applyFont="1" applyFill="1" applyBorder="1" applyAlignment="1">
      <alignment horizontal="center" vertical="top"/>
    </xf>
    <xf numFmtId="0" fontId="2" fillId="6" borderId="1" xfId="0" applyFont="1" applyFill="1" applyBorder="1" applyAlignment="1">
      <alignment horizontal="center" vertical="top"/>
    </xf>
    <xf numFmtId="0" fontId="2" fillId="6" borderId="2" xfId="0" applyFont="1" applyFill="1" applyBorder="1" applyAlignment="1">
      <alignment horizontal="center" vertical="top"/>
    </xf>
    <xf numFmtId="0" fontId="2" fillId="6" borderId="0" xfId="0" applyFont="1" applyFill="1" applyBorder="1" applyAlignment="1">
      <alignment horizontal="center" vertical="top"/>
    </xf>
    <xf numFmtId="0" fontId="2" fillId="7" borderId="1" xfId="0" applyFont="1" applyFill="1" applyBorder="1" applyAlignment="1">
      <alignment horizontal="center" vertical="top"/>
    </xf>
    <xf numFmtId="14" fontId="2" fillId="7" borderId="1" xfId="0" applyNumberFormat="1" applyFont="1" applyFill="1" applyBorder="1" applyAlignment="1">
      <alignment horizontal="center" vertical="top"/>
    </xf>
    <xf numFmtId="0" fontId="2" fillId="7" borderId="2" xfId="0" applyFont="1" applyFill="1" applyBorder="1" applyAlignment="1">
      <alignment horizontal="center" vertical="top"/>
    </xf>
    <xf numFmtId="0" fontId="2" fillId="7" borderId="0" xfId="0" applyFont="1" applyFill="1" applyBorder="1" applyAlignment="1">
      <alignment horizontal="center" vertical="top"/>
    </xf>
    <xf numFmtId="0" fontId="2" fillId="8" borderId="1" xfId="0" applyFont="1" applyFill="1" applyBorder="1" applyAlignment="1">
      <alignment horizontal="center" vertical="top"/>
    </xf>
    <xf numFmtId="14" fontId="2" fillId="8" borderId="1" xfId="0" applyNumberFormat="1" applyFont="1" applyFill="1" applyBorder="1" applyAlignment="1">
      <alignment horizontal="center" vertical="top"/>
    </xf>
    <xf numFmtId="0" fontId="2" fillId="8" borderId="2" xfId="0" applyFont="1" applyFill="1" applyBorder="1" applyAlignment="1">
      <alignment horizontal="center" vertical="top"/>
    </xf>
    <xf numFmtId="0" fontId="2" fillId="8" borderId="0" xfId="0" applyFont="1" applyFill="1" applyBorder="1" applyAlignment="1">
      <alignment horizontal="center" vertical="top"/>
    </xf>
    <xf numFmtId="0" fontId="2" fillId="9" borderId="1" xfId="0" applyFont="1" applyFill="1" applyBorder="1" applyAlignment="1">
      <alignment horizontal="center" vertical="top"/>
    </xf>
    <xf numFmtId="14" fontId="2" fillId="9" borderId="1" xfId="0" applyNumberFormat="1" applyFont="1" applyFill="1" applyBorder="1" applyAlignment="1">
      <alignment horizontal="center" vertical="top"/>
    </xf>
    <xf numFmtId="0" fontId="2" fillId="9" borderId="2" xfId="0" applyFont="1" applyFill="1" applyBorder="1" applyAlignment="1">
      <alignment horizontal="center" vertical="top"/>
    </xf>
    <xf numFmtId="0" fontId="2" fillId="9" borderId="0" xfId="0" applyFont="1" applyFill="1" applyBorder="1" applyAlignment="1">
      <alignment horizontal="center" vertical="top"/>
    </xf>
    <xf numFmtId="0" fontId="2" fillId="10" borderId="1" xfId="0" applyFont="1" applyFill="1" applyBorder="1" applyAlignment="1">
      <alignment horizontal="center" vertical="top"/>
    </xf>
    <xf numFmtId="14" fontId="2" fillId="10" borderId="1" xfId="0" applyNumberFormat="1" applyFont="1" applyFill="1" applyBorder="1" applyAlignment="1">
      <alignment horizontal="center" vertical="top"/>
    </xf>
    <xf numFmtId="0" fontId="2" fillId="10" borderId="2" xfId="0" applyFont="1" applyFill="1" applyBorder="1" applyAlignment="1">
      <alignment horizontal="center" vertical="top"/>
    </xf>
    <xf numFmtId="0" fontId="2" fillId="10" borderId="0" xfId="0" applyFont="1" applyFill="1" applyBorder="1" applyAlignment="1">
      <alignment horizontal="center" vertical="top"/>
    </xf>
    <xf numFmtId="0" fontId="2" fillId="11" borderId="1" xfId="0" applyFont="1" applyFill="1" applyBorder="1" applyAlignment="1">
      <alignment horizontal="center" vertical="top"/>
    </xf>
    <xf numFmtId="14" fontId="2" fillId="11" borderId="1" xfId="0" applyNumberFormat="1" applyFont="1" applyFill="1" applyBorder="1" applyAlignment="1">
      <alignment horizontal="center" vertical="top"/>
    </xf>
    <xf numFmtId="0" fontId="2" fillId="11" borderId="2" xfId="0" applyFont="1" applyFill="1" applyBorder="1" applyAlignment="1">
      <alignment horizontal="center" vertical="top"/>
    </xf>
    <xf numFmtId="0" fontId="2" fillId="11" borderId="0" xfId="0" applyFont="1" applyFill="1" applyBorder="1" applyAlignment="1">
      <alignment horizontal="center" vertical="top"/>
    </xf>
    <xf numFmtId="0" fontId="2" fillId="12" borderId="1" xfId="0" applyFont="1" applyFill="1" applyBorder="1" applyAlignment="1">
      <alignment horizontal="center" vertical="top"/>
    </xf>
    <xf numFmtId="14" fontId="2" fillId="12" borderId="1" xfId="0" applyNumberFormat="1" applyFont="1" applyFill="1" applyBorder="1" applyAlignment="1">
      <alignment horizontal="center" vertical="top"/>
    </xf>
    <xf numFmtId="0" fontId="2" fillId="12" borderId="2" xfId="0" applyFont="1" applyFill="1" applyBorder="1" applyAlignment="1">
      <alignment horizontal="center" vertical="top"/>
    </xf>
    <xf numFmtId="0" fontId="2" fillId="12" borderId="0" xfId="0" applyFont="1" applyFill="1" applyBorder="1" applyAlignment="1">
      <alignment horizontal="center" vertical="top"/>
    </xf>
    <xf numFmtId="0" fontId="2" fillId="13" borderId="1" xfId="0" applyFont="1" applyFill="1" applyBorder="1" applyAlignment="1">
      <alignment horizontal="center" vertical="top"/>
    </xf>
    <xf numFmtId="14" fontId="2" fillId="13" borderId="1" xfId="0" applyNumberFormat="1" applyFont="1" applyFill="1" applyBorder="1" applyAlignment="1">
      <alignment horizontal="center" vertical="top"/>
    </xf>
    <xf numFmtId="0" fontId="2" fillId="13" borderId="2" xfId="0" applyFont="1" applyFill="1" applyBorder="1" applyAlignment="1">
      <alignment horizontal="center" vertical="top"/>
    </xf>
    <xf numFmtId="0" fontId="2" fillId="13" borderId="0" xfId="0" applyFont="1" applyFill="1" applyBorder="1" applyAlignment="1">
      <alignment horizontal="center" vertical="top"/>
    </xf>
    <xf numFmtId="0" fontId="2" fillId="13" borderId="0" xfId="0" applyFont="1" applyFill="1" applyAlignment="1">
      <alignment horizontal="center" vertical="top"/>
    </xf>
    <xf numFmtId="0" fontId="2" fillId="14" borderId="1" xfId="0" applyFont="1" applyFill="1" applyBorder="1" applyAlignment="1">
      <alignment horizontal="center" vertical="top"/>
    </xf>
    <xf numFmtId="14" fontId="2" fillId="14" borderId="1" xfId="0" applyNumberFormat="1" applyFont="1" applyFill="1" applyBorder="1" applyAlignment="1">
      <alignment horizontal="center" vertical="top"/>
    </xf>
    <xf numFmtId="0" fontId="2" fillId="14" borderId="2" xfId="0" applyFont="1" applyFill="1" applyBorder="1" applyAlignment="1">
      <alignment horizontal="center" vertical="top"/>
    </xf>
    <xf numFmtId="0" fontId="2" fillId="14" borderId="0" xfId="0" applyFont="1" applyFill="1" applyBorder="1" applyAlignment="1">
      <alignment horizontal="center" vertical="top"/>
    </xf>
    <xf numFmtId="180" fontId="2" fillId="4" borderId="3" xfId="0" applyNumberFormat="1" applyFont="1" applyFill="1" applyBorder="1" applyAlignment="1">
      <alignment horizontal="center" vertical="top"/>
    </xf>
    <xf numFmtId="180" fontId="2" fillId="0" borderId="4" xfId="0" applyNumberFormat="1" applyFont="1" applyBorder="1" applyAlignment="1">
      <alignment horizontal="center" vertical="top"/>
    </xf>
    <xf numFmtId="180" fontId="2" fillId="3" borderId="3" xfId="0" applyNumberFormat="1" applyFont="1" applyFill="1" applyBorder="1" applyAlignment="1">
      <alignment horizontal="center" vertical="top"/>
    </xf>
    <xf numFmtId="180" fontId="2" fillId="14" borderId="3" xfId="0" applyNumberFormat="1" applyFont="1" applyFill="1" applyBorder="1" applyAlignment="1">
      <alignment horizontal="center" vertical="top"/>
    </xf>
    <xf numFmtId="180" fontId="2" fillId="6" borderId="3" xfId="0" applyNumberFormat="1" applyFont="1" applyFill="1" applyBorder="1" applyAlignment="1">
      <alignment horizontal="center" vertical="top"/>
    </xf>
    <xf numFmtId="180" fontId="2" fillId="7" borderId="3" xfId="0" applyNumberFormat="1" applyFont="1" applyFill="1" applyBorder="1" applyAlignment="1">
      <alignment horizontal="center" vertical="top"/>
    </xf>
    <xf numFmtId="180" fontId="2" fillId="8" borderId="3" xfId="0" applyNumberFormat="1" applyFont="1" applyFill="1" applyBorder="1" applyAlignment="1">
      <alignment horizontal="center" vertical="top"/>
    </xf>
    <xf numFmtId="180" fontId="2" fillId="9" borderId="3" xfId="0" applyNumberFormat="1" applyFont="1" applyFill="1" applyBorder="1" applyAlignment="1">
      <alignment horizontal="center" vertical="top"/>
    </xf>
    <xf numFmtId="180" fontId="2" fillId="10" borderId="3" xfId="0" applyNumberFormat="1" applyFont="1" applyFill="1" applyBorder="1" applyAlignment="1">
      <alignment horizontal="center" vertical="top"/>
    </xf>
    <xf numFmtId="180" fontId="2" fillId="11" borderId="3" xfId="0" applyNumberFormat="1" applyFont="1" applyFill="1" applyBorder="1" applyAlignment="1">
      <alignment horizontal="center" vertical="top"/>
    </xf>
    <xf numFmtId="180" fontId="2" fillId="0" borderId="3" xfId="0" applyNumberFormat="1" applyFont="1" applyBorder="1" applyAlignment="1">
      <alignment horizontal="center" vertical="top"/>
    </xf>
    <xf numFmtId="180" fontId="2" fillId="12" borderId="3" xfId="0" applyNumberFormat="1" applyFont="1" applyFill="1" applyBorder="1" applyAlignment="1">
      <alignment horizontal="center" vertical="top"/>
    </xf>
    <xf numFmtId="180" fontId="2" fillId="13" borderId="3" xfId="0" applyNumberFormat="1" applyFont="1" applyFill="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L35"/>
  <sheetViews>
    <sheetView rightToLeft="1" tabSelected="1" zoomScale="70" zoomScaleNormal="70" workbookViewId="0">
      <selection activeCell="I2" sqref="I2"/>
    </sheetView>
  </sheetViews>
  <sheetFormatPr defaultRowHeight="18.75"/>
  <cols>
    <col min="1" max="1" width="31.85546875" style="5" customWidth="1"/>
    <col min="2" max="2" width="32.5703125" style="5" customWidth="1"/>
    <col min="3" max="3" width="31" style="10" customWidth="1"/>
    <col min="4" max="4" width="22.140625" style="5" customWidth="1"/>
    <col min="5" max="5" width="21.28515625" style="5" customWidth="1"/>
    <col min="6" max="6" width="10.7109375" style="5" customWidth="1"/>
    <col min="7" max="7" width="18.42578125" style="68" bestFit="1" customWidth="1"/>
    <col min="8" max="8" width="21.140625" style="5" customWidth="1"/>
    <col min="9" max="9" width="14.7109375" style="5" customWidth="1"/>
    <col min="10" max="10" width="11.5703125" style="5" customWidth="1"/>
    <col min="11" max="11" width="15" style="5" bestFit="1" customWidth="1"/>
    <col min="12" max="12" width="22.140625" style="5" customWidth="1"/>
    <col min="13" max="16384" width="9.140625" style="5"/>
  </cols>
  <sheetData>
    <row r="1" spans="1:12">
      <c r="A1" s="1" t="s">
        <v>16</v>
      </c>
      <c r="B1" s="1" t="s">
        <v>17</v>
      </c>
      <c r="C1" s="2" t="s">
        <v>18</v>
      </c>
      <c r="D1" s="1" t="s">
        <v>21</v>
      </c>
      <c r="E1" s="1" t="s">
        <v>19</v>
      </c>
      <c r="F1" s="3" t="s">
        <v>20</v>
      </c>
      <c r="G1" s="59" t="s">
        <v>27</v>
      </c>
      <c r="H1" s="4" t="s">
        <v>25</v>
      </c>
      <c r="I1" s="5" t="s">
        <v>24</v>
      </c>
      <c r="J1" s="5" t="s">
        <v>22</v>
      </c>
      <c r="K1" s="5" t="s">
        <v>23</v>
      </c>
      <c r="L1" s="5" t="s">
        <v>26</v>
      </c>
    </row>
    <row r="2" spans="1:12">
      <c r="A2" s="6" t="s">
        <v>0</v>
      </c>
      <c r="B2" s="6">
        <v>2</v>
      </c>
      <c r="C2" s="7">
        <v>41155</v>
      </c>
      <c r="D2" s="6">
        <v>1</v>
      </c>
      <c r="E2" s="6">
        <v>800</v>
      </c>
      <c r="F2" s="8">
        <f>E2*B2</f>
        <v>1600</v>
      </c>
      <c r="G2" s="11"/>
      <c r="H2" s="9"/>
      <c r="I2" s="5">
        <v>3000</v>
      </c>
      <c r="J2" s="5">
        <v>1</v>
      </c>
      <c r="K2" s="10">
        <v>41244</v>
      </c>
      <c r="L2" s="9">
        <f>IF(I2&lt;G3,I2-G3)</f>
        <v>-900</v>
      </c>
    </row>
    <row r="3" spans="1:12">
      <c r="A3" s="6" t="s">
        <v>1</v>
      </c>
      <c r="B3" s="6">
        <v>2</v>
      </c>
      <c r="C3" s="7">
        <v>41155</v>
      </c>
      <c r="D3" s="6">
        <v>1</v>
      </c>
      <c r="E3" s="6">
        <v>550</v>
      </c>
      <c r="F3" s="8">
        <f t="shared" ref="F3:F35" si="0">E3*B3</f>
        <v>1100</v>
      </c>
      <c r="G3" s="11">
        <f>F2+F3+F4</f>
        <v>3900</v>
      </c>
      <c r="H3" s="9" t="b">
        <f>IF(I2&gt;=G3,I2-G3)</f>
        <v>0</v>
      </c>
    </row>
    <row r="4" spans="1:12">
      <c r="A4" s="6" t="s">
        <v>2</v>
      </c>
      <c r="B4" s="6">
        <v>2</v>
      </c>
      <c r="C4" s="7">
        <v>41155</v>
      </c>
      <c r="D4" s="6">
        <v>1</v>
      </c>
      <c r="E4" s="6">
        <v>600</v>
      </c>
      <c r="F4" s="8">
        <f t="shared" si="0"/>
        <v>1200</v>
      </c>
      <c r="G4" s="11"/>
      <c r="H4" s="9"/>
    </row>
    <row r="5" spans="1:12">
      <c r="A5" s="12" t="s">
        <v>3</v>
      </c>
      <c r="B5" s="12">
        <v>8</v>
      </c>
      <c r="C5" s="13">
        <v>41162</v>
      </c>
      <c r="D5" s="12">
        <v>2</v>
      </c>
      <c r="E5" s="12">
        <v>7780</v>
      </c>
      <c r="F5" s="14">
        <f t="shared" si="0"/>
        <v>62240</v>
      </c>
      <c r="G5" s="60"/>
      <c r="H5" s="15"/>
    </row>
    <row r="6" spans="1:12">
      <c r="A6" s="16" t="s">
        <v>4</v>
      </c>
      <c r="B6" s="16">
        <v>50</v>
      </c>
      <c r="C6" s="17">
        <v>41162</v>
      </c>
      <c r="D6" s="16">
        <v>2</v>
      </c>
      <c r="E6" s="16">
        <v>550</v>
      </c>
      <c r="F6" s="18">
        <f t="shared" si="0"/>
        <v>27500</v>
      </c>
      <c r="G6" s="58">
        <f>F5+F6</f>
        <v>89740</v>
      </c>
      <c r="H6" s="19">
        <v>300000</v>
      </c>
      <c r="J6" s="5">
        <v>2</v>
      </c>
      <c r="K6" s="10">
        <v>41162</v>
      </c>
      <c r="L6" s="5">
        <v>210260</v>
      </c>
    </row>
    <row r="7" spans="1:12">
      <c r="A7" s="54" t="s">
        <v>3</v>
      </c>
      <c r="B7" s="54">
        <v>8</v>
      </c>
      <c r="C7" s="55">
        <v>41170</v>
      </c>
      <c r="D7" s="54">
        <v>4</v>
      </c>
      <c r="E7" s="54">
        <v>900</v>
      </c>
      <c r="F7" s="56">
        <f t="shared" si="0"/>
        <v>7200</v>
      </c>
      <c r="G7" s="61"/>
      <c r="H7" s="57"/>
    </row>
    <row r="8" spans="1:12">
      <c r="A8" s="20" t="s">
        <v>3</v>
      </c>
      <c r="B8" s="20">
        <v>6</v>
      </c>
      <c r="C8" s="21">
        <v>41181</v>
      </c>
      <c r="D8" s="22">
        <v>5</v>
      </c>
      <c r="E8" s="22">
        <v>345</v>
      </c>
      <c r="F8" s="23">
        <f t="shared" si="0"/>
        <v>2070</v>
      </c>
      <c r="G8" s="62">
        <f>F8+F9</f>
        <v>2510</v>
      </c>
      <c r="H8" s="24"/>
    </row>
    <row r="9" spans="1:12">
      <c r="A9" s="20" t="s">
        <v>5</v>
      </c>
      <c r="B9" s="20">
        <v>1</v>
      </c>
      <c r="C9" s="21">
        <v>41181</v>
      </c>
      <c r="D9" s="22">
        <v>5</v>
      </c>
      <c r="E9" s="22">
        <v>440</v>
      </c>
      <c r="F9" s="23">
        <f t="shared" si="0"/>
        <v>440</v>
      </c>
      <c r="G9" s="62"/>
      <c r="H9" s="24"/>
    </row>
    <row r="10" spans="1:12">
      <c r="A10" s="25" t="s">
        <v>1</v>
      </c>
      <c r="B10" s="25">
        <v>40</v>
      </c>
      <c r="C10" s="26">
        <v>41169</v>
      </c>
      <c r="D10" s="25">
        <v>6</v>
      </c>
      <c r="E10" s="25">
        <v>520</v>
      </c>
      <c r="F10" s="27">
        <f t="shared" si="0"/>
        <v>20800</v>
      </c>
      <c r="G10" s="63"/>
      <c r="H10" s="28"/>
    </row>
    <row r="11" spans="1:12">
      <c r="A11" s="29" t="s">
        <v>6</v>
      </c>
      <c r="B11" s="29">
        <v>1</v>
      </c>
      <c r="C11" s="30">
        <v>41188</v>
      </c>
      <c r="D11" s="29">
        <v>7</v>
      </c>
      <c r="E11" s="29">
        <v>525</v>
      </c>
      <c r="F11" s="31">
        <f t="shared" si="0"/>
        <v>525</v>
      </c>
      <c r="G11" s="64"/>
      <c r="H11" s="32"/>
    </row>
    <row r="12" spans="1:12">
      <c r="A12" s="33" t="s">
        <v>0</v>
      </c>
      <c r="B12" s="33">
        <v>2</v>
      </c>
      <c r="C12" s="34">
        <v>41195</v>
      </c>
      <c r="D12" s="33">
        <v>15</v>
      </c>
      <c r="E12" s="33">
        <v>555</v>
      </c>
      <c r="F12" s="35">
        <f t="shared" si="0"/>
        <v>1110</v>
      </c>
      <c r="G12" s="65"/>
      <c r="H12" s="36"/>
    </row>
    <row r="13" spans="1:12">
      <c r="A13" s="33" t="e">
        <v>#N/A</v>
      </c>
      <c r="B13" s="33">
        <v>1</v>
      </c>
      <c r="C13" s="34">
        <v>41195</v>
      </c>
      <c r="D13" s="33">
        <v>15</v>
      </c>
      <c r="E13" s="33">
        <v>800</v>
      </c>
      <c r="F13" s="35">
        <f t="shared" si="0"/>
        <v>800</v>
      </c>
      <c r="G13" s="65"/>
      <c r="H13" s="36"/>
    </row>
    <row r="14" spans="1:12">
      <c r="A14" s="33" t="s">
        <v>7</v>
      </c>
      <c r="B14" s="33">
        <v>105</v>
      </c>
      <c r="C14" s="34">
        <v>41226</v>
      </c>
      <c r="D14" s="33">
        <v>15</v>
      </c>
      <c r="E14" s="33">
        <v>42.75</v>
      </c>
      <c r="F14" s="35">
        <f t="shared" si="0"/>
        <v>4488.75</v>
      </c>
      <c r="G14" s="65"/>
      <c r="H14" s="36"/>
    </row>
    <row r="15" spans="1:12">
      <c r="A15" s="33" t="s">
        <v>8</v>
      </c>
      <c r="B15" s="33">
        <v>48</v>
      </c>
      <c r="C15" s="34">
        <v>41226</v>
      </c>
      <c r="D15" s="33">
        <v>15</v>
      </c>
      <c r="E15" s="33">
        <v>38.32</v>
      </c>
      <c r="F15" s="35">
        <f t="shared" si="0"/>
        <v>1839.3600000000001</v>
      </c>
      <c r="G15" s="65"/>
      <c r="H15" s="36"/>
    </row>
    <row r="16" spans="1:12">
      <c r="A16" s="37" t="s">
        <v>3</v>
      </c>
      <c r="B16" s="37">
        <v>3</v>
      </c>
      <c r="C16" s="38">
        <v>41231</v>
      </c>
      <c r="D16" s="37">
        <v>8</v>
      </c>
      <c r="E16" s="37">
        <v>345</v>
      </c>
      <c r="F16" s="39">
        <f t="shared" si="0"/>
        <v>1035</v>
      </c>
      <c r="G16" s="66"/>
      <c r="H16" s="40"/>
    </row>
    <row r="17" spans="1:9">
      <c r="A17" s="37" t="s">
        <v>1</v>
      </c>
      <c r="B17" s="37">
        <v>1</v>
      </c>
      <c r="C17" s="38">
        <v>41231</v>
      </c>
      <c r="D17" s="37">
        <v>8</v>
      </c>
      <c r="E17" s="37">
        <v>560</v>
      </c>
      <c r="F17" s="39">
        <f t="shared" si="0"/>
        <v>560</v>
      </c>
      <c r="G17" s="66"/>
      <c r="H17" s="40"/>
    </row>
    <row r="18" spans="1:9">
      <c r="A18" s="37" t="s">
        <v>9</v>
      </c>
      <c r="B18" s="37">
        <v>3</v>
      </c>
      <c r="C18" s="38">
        <v>41231</v>
      </c>
      <c r="D18" s="37">
        <v>8</v>
      </c>
      <c r="E18" s="37">
        <v>510</v>
      </c>
      <c r="F18" s="39">
        <f t="shared" si="0"/>
        <v>1530</v>
      </c>
      <c r="G18" s="66"/>
      <c r="H18" s="40"/>
    </row>
    <row r="19" spans="1:9">
      <c r="A19" s="41" t="s">
        <v>5</v>
      </c>
      <c r="B19" s="41">
        <v>10</v>
      </c>
      <c r="C19" s="42" t="s">
        <v>10</v>
      </c>
      <c r="D19" s="41">
        <v>9</v>
      </c>
      <c r="E19" s="41">
        <v>430</v>
      </c>
      <c r="F19" s="43">
        <f t="shared" si="0"/>
        <v>4300</v>
      </c>
      <c r="G19" s="67"/>
      <c r="H19" s="44"/>
    </row>
    <row r="20" spans="1:9">
      <c r="A20" s="41" t="s">
        <v>1</v>
      </c>
      <c r="B20" s="41">
        <v>50</v>
      </c>
      <c r="C20" s="42" t="s">
        <v>10</v>
      </c>
      <c r="D20" s="41">
        <v>9</v>
      </c>
      <c r="E20" s="41">
        <v>550</v>
      </c>
      <c r="F20" s="43">
        <f t="shared" si="0"/>
        <v>27500</v>
      </c>
      <c r="G20" s="67"/>
      <c r="H20" s="44"/>
    </row>
    <row r="21" spans="1:9">
      <c r="A21" s="41" t="s">
        <v>11</v>
      </c>
      <c r="B21" s="41">
        <v>30</v>
      </c>
      <c r="C21" s="42" t="s">
        <v>10</v>
      </c>
      <c r="D21" s="41">
        <v>9</v>
      </c>
      <c r="E21" s="41">
        <v>550</v>
      </c>
      <c r="F21" s="43">
        <f t="shared" si="0"/>
        <v>16500</v>
      </c>
      <c r="G21" s="67"/>
      <c r="H21" s="44"/>
    </row>
    <row r="22" spans="1:9">
      <c r="A22" s="1">
        <v>0</v>
      </c>
      <c r="B22" s="1">
        <v>0</v>
      </c>
      <c r="C22" s="2">
        <v>0</v>
      </c>
      <c r="D22" s="1">
        <v>0</v>
      </c>
      <c r="E22" s="1"/>
      <c r="F22" s="3">
        <f t="shared" si="0"/>
        <v>0</v>
      </c>
      <c r="H22" s="4"/>
    </row>
    <row r="23" spans="1:9">
      <c r="A23" s="12" t="s">
        <v>11</v>
      </c>
      <c r="B23" s="12">
        <v>4</v>
      </c>
      <c r="C23" s="13">
        <v>41244</v>
      </c>
      <c r="D23" s="12">
        <v>10</v>
      </c>
      <c r="E23" s="12">
        <v>460</v>
      </c>
      <c r="F23" s="14">
        <f t="shared" si="0"/>
        <v>1840</v>
      </c>
      <c r="G23" s="60"/>
      <c r="H23" s="15"/>
    </row>
    <row r="24" spans="1:9">
      <c r="A24" s="12" t="s">
        <v>12</v>
      </c>
      <c r="B24" s="12">
        <v>9</v>
      </c>
      <c r="C24" s="13">
        <v>41244</v>
      </c>
      <c r="D24" s="12">
        <v>10</v>
      </c>
      <c r="E24" s="12">
        <v>440</v>
      </c>
      <c r="F24" s="14">
        <f t="shared" si="0"/>
        <v>3960</v>
      </c>
      <c r="G24" s="60"/>
      <c r="H24" s="15"/>
    </row>
    <row r="25" spans="1:9">
      <c r="A25" s="12" t="s">
        <v>13</v>
      </c>
      <c r="B25" s="12">
        <v>1</v>
      </c>
      <c r="C25" s="13">
        <v>41244</v>
      </c>
      <c r="D25" s="12">
        <v>10</v>
      </c>
      <c r="E25" s="12">
        <v>825</v>
      </c>
      <c r="F25" s="14">
        <f t="shared" si="0"/>
        <v>825</v>
      </c>
      <c r="G25" s="60"/>
      <c r="H25" s="15"/>
    </row>
    <row r="26" spans="1:9">
      <c r="A26" s="12" t="s">
        <v>3</v>
      </c>
      <c r="B26" s="12">
        <v>7</v>
      </c>
      <c r="C26" s="13">
        <v>41244</v>
      </c>
      <c r="D26" s="12">
        <v>10</v>
      </c>
      <c r="E26" s="12">
        <v>345</v>
      </c>
      <c r="F26" s="14">
        <f t="shared" si="0"/>
        <v>2415</v>
      </c>
      <c r="G26" s="60"/>
      <c r="H26" s="15"/>
    </row>
    <row r="27" spans="1:9">
      <c r="A27" s="1">
        <v>0</v>
      </c>
      <c r="B27" s="1">
        <v>0</v>
      </c>
      <c r="C27" s="2">
        <v>0</v>
      </c>
      <c r="D27" s="1"/>
      <c r="E27" s="1"/>
      <c r="F27" s="3">
        <f t="shared" si="0"/>
        <v>0</v>
      </c>
      <c r="H27" s="4"/>
    </row>
    <row r="28" spans="1:9">
      <c r="A28" s="45" t="s">
        <v>3</v>
      </c>
      <c r="B28" s="45">
        <v>24</v>
      </c>
      <c r="C28" s="46" t="s">
        <v>14</v>
      </c>
      <c r="D28" s="45">
        <v>11</v>
      </c>
      <c r="E28" s="45">
        <v>345</v>
      </c>
      <c r="F28" s="47">
        <f t="shared" si="0"/>
        <v>8280</v>
      </c>
      <c r="G28" s="69"/>
      <c r="H28" s="48"/>
    </row>
    <row r="29" spans="1:9">
      <c r="A29" s="45" t="s">
        <v>11</v>
      </c>
      <c r="B29" s="45">
        <v>2</v>
      </c>
      <c r="C29" s="46" t="s">
        <v>14</v>
      </c>
      <c r="D29" s="45">
        <v>11</v>
      </c>
      <c r="E29" s="45">
        <v>560</v>
      </c>
      <c r="F29" s="47">
        <f t="shared" si="0"/>
        <v>1120</v>
      </c>
      <c r="G29" s="69"/>
      <c r="H29" s="48"/>
    </row>
    <row r="30" spans="1:9">
      <c r="A30" s="45" t="s">
        <v>1</v>
      </c>
      <c r="B30" s="45">
        <v>3</v>
      </c>
      <c r="C30" s="46" t="s">
        <v>14</v>
      </c>
      <c r="D30" s="45">
        <v>11</v>
      </c>
      <c r="E30" s="45">
        <v>565</v>
      </c>
      <c r="F30" s="47">
        <f t="shared" si="0"/>
        <v>1695</v>
      </c>
      <c r="G30" s="69"/>
      <c r="H30" s="48"/>
    </row>
    <row r="31" spans="1:9">
      <c r="A31" s="1">
        <v>0</v>
      </c>
      <c r="B31" s="1">
        <v>0</v>
      </c>
      <c r="C31" s="2">
        <v>0</v>
      </c>
      <c r="D31" s="1"/>
      <c r="E31" s="1">
        <v>0</v>
      </c>
      <c r="F31" s="3">
        <f t="shared" si="0"/>
        <v>0</v>
      </c>
      <c r="H31" s="4"/>
    </row>
    <row r="32" spans="1:9">
      <c r="A32" s="49" t="s">
        <v>11</v>
      </c>
      <c r="B32" s="49">
        <v>4</v>
      </c>
      <c r="C32" s="50">
        <v>41249</v>
      </c>
      <c r="D32" s="49">
        <v>12</v>
      </c>
      <c r="E32" s="49">
        <v>560</v>
      </c>
      <c r="F32" s="51">
        <f t="shared" si="0"/>
        <v>2240</v>
      </c>
      <c r="G32" s="70"/>
      <c r="H32" s="52"/>
      <c r="I32" s="53"/>
    </row>
    <row r="33" spans="1:9">
      <c r="A33" s="49" t="s">
        <v>15</v>
      </c>
      <c r="B33" s="49">
        <v>9</v>
      </c>
      <c r="C33" s="50">
        <v>41249</v>
      </c>
      <c r="D33" s="49">
        <v>12</v>
      </c>
      <c r="E33" s="49">
        <v>440</v>
      </c>
      <c r="F33" s="51">
        <f t="shared" si="0"/>
        <v>3960</v>
      </c>
      <c r="G33" s="70"/>
      <c r="H33" s="52"/>
      <c r="I33" s="53"/>
    </row>
    <row r="34" spans="1:9">
      <c r="A34" s="49" t="s">
        <v>13</v>
      </c>
      <c r="B34" s="49">
        <v>1</v>
      </c>
      <c r="C34" s="50">
        <v>41249</v>
      </c>
      <c r="D34" s="49">
        <v>12</v>
      </c>
      <c r="E34" s="49">
        <v>825</v>
      </c>
      <c r="F34" s="51">
        <f t="shared" si="0"/>
        <v>825</v>
      </c>
      <c r="G34" s="70"/>
      <c r="H34" s="52"/>
      <c r="I34" s="53"/>
    </row>
    <row r="35" spans="1:9">
      <c r="A35" s="49" t="s">
        <v>3</v>
      </c>
      <c r="B35" s="49">
        <v>7</v>
      </c>
      <c r="C35" s="50">
        <v>41249</v>
      </c>
      <c r="D35" s="49">
        <v>12</v>
      </c>
      <c r="E35" s="49">
        <v>345</v>
      </c>
      <c r="F35" s="51">
        <f t="shared" si="0"/>
        <v>2415</v>
      </c>
      <c r="G35" s="70"/>
      <c r="H35" s="52"/>
      <c r="I35" s="53"/>
    </row>
  </sheetData>
  <phoneticPr fontId="1" type="noConversion"/>
  <pageMargins left="0.7" right="0.7" top="0.75" bottom="0.75" header="0.3" footer="0.3"/>
  <pageSetup paperSize="9" orientation="portrait" horizontalDpi="200" verticalDpi="200" r:id="rId1"/>
  <legacyDrawing r:id="rId2"/>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2012-12-08T14:31:26Z</dcterms:modified>
</cp:coreProperties>
</file>